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P17"/>
  <c r="D17"/>
  <c r="O17"/>
  <c r="F17"/>
  <c r="N22"/>
  <c r="E22"/>
  <c r="O22"/>
  <c r="P22"/>
  <c r="D22"/>
  <c r="F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F12"/>
  <c r="O12"/>
  <c r="P12"/>
  <c r="N12"/>
  <c r="H12"/>
  <c r="D12"/>
  <c r="R12"/>
  <c r="E12"/>
  <c r="H22"/>
  <c r="I21" s="1"/>
  <c r="S21" s="1"/>
  <c r="G39"/>
  <c r="H27"/>
  <c r="I26" s="1"/>
  <c r="S26" s="1"/>
  <c r="H37"/>
  <c r="I36" s="1"/>
  <c r="S36" s="1"/>
  <c r="H32"/>
  <c r="I31" s="1"/>
  <c r="S3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<sst xmlns="http://schemas.openxmlformats.org/spreadsheetml/2006/main" count="114" uniqueCount="72">
  <si>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</si>
  <si>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</si>
  <si>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</si>
  <si>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Slovan Rosice</t>
  </si>
  <si>
    <t>Datum:  </t>
  </si>
  <si>
    <t>25.11.2023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</si>
  <si>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</si>
  <si>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</si>
  <si>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</si>
  <si>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</si>
  <si>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</si>
  <si>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</si>
  <si>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</si>
  <si>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</si>
  <si>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</si>
  <si>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</si>
  <si>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</si>
  <si>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</si>
  <si>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</si>
  <si>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</si>
  <si>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</si>
  <si>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Zatyko</t>
  </si>
  <si>
    <t>Adam</t>
  </si>
  <si>
    <t>Michal</t>
  </si>
  <si>
    <t>Ondroušek</t>
  </si>
  <si>
    <t>Marek</t>
  </si>
  <si>
    <t>Kamil</t>
  </si>
  <si>
    <t>Martin</t>
  </si>
  <si>
    <t>Vobořil</t>
  </si>
  <si>
    <t>Basta</t>
  </si>
  <si>
    <t>Leoš</t>
  </si>
  <si>
    <t>Petr</t>
  </si>
  <si>
    <t>Špatný</t>
  </si>
  <si>
    <t>Žídek</t>
  </si>
  <si>
    <t>Jan</t>
  </si>
  <si>
    <t>Matyáš</t>
  </si>
  <si>
    <t>Žáček</t>
  </si>
  <si>
    <t>Dalibor</t>
  </si>
  <si>
    <t>Přemysl</t>
  </si>
  <si>
    <t>Axman</t>
  </si>
  <si>
    <t>Laga</t>
  </si>
  <si>
    <t>Jiří</t>
  </si>
  <si>
    <t>Celkový výkon družstva  </t>
  </si>
  <si>
    <t>Vedoucí družstva         Jméno:</t>
  </si>
  <si>
    <t>Adam Palko</t>
  </si>
  <si>
    <t>Bodový zisk</t>
  </si>
  <si>
    <t>Přemysl Žáček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</si>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</sst>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45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100</v>
      </c>
      <c r="O8" s="12">
        <v>54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54</v>
      </c>
      <c r="F9" s="18">
        <v>1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1</v>
      </c>
      <c r="Q9" s="19">
        <f>IF(AND(ISBLANK(N9),ISBLANK(O9)),"",N9+O9)</f>
        <v>151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63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44</v>
      </c>
      <c r="P10" s="18">
        <v>3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41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36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403</v>
      </c>
      <c r="E12" s="28">
        <f>IF(ISNUMBER($G12),SUM(E8:E11),"")</f>
        <v>203</v>
      </c>
      <c r="F12" s="28">
        <f>IF(ISNUMBER($G12),SUM(F8:F11),"")</f>
        <v>1</v>
      </c>
      <c r="G12" s="29">
        <f>IF(SUM($G8:$G11)+SUM($Q8:$Q11)&gt;0,SUM(G8:G11),"")</f>
        <v>606</v>
      </c>
      <c r="H12" s="27">
        <f>IF(ISNUMBER($G12),SUM(H8:H11),"")</f>
        <v>3</v>
      </c>
      <c r="I12" s="99"/>
      <c r="K12" s="96">
        <v>12806</v>
      </c>
      <c r="L12" s="97"/>
      <c r="M12" s="26" t="s">
        <v>17</v>
      </c>
      <c r="N12" s="27">
        <f>IF(ISNUMBER($G12),SUM(N8:N11),"")</f>
        <v>381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569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42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111</v>
      </c>
      <c r="O13" s="12">
        <v>59</v>
      </c>
      <c r="P13" s="12">
        <v>0</v>
      </c>
      <c r="Q13" s="13">
        <f>IF(AND(ISBLANK(N13),ISBLANK(O13)),"",N13+O13)</f>
        <v>170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49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61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111</v>
      </c>
      <c r="O15" s="18">
        <v>44</v>
      </c>
      <c r="P15" s="18">
        <v>0</v>
      </c>
      <c r="Q15" s="19">
        <f>IF(AND(ISBLANK(N15),ISBLANK(O15)),"",N15+O15)</f>
        <v>155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45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54</v>
      </c>
      <c r="P16" s="23">
        <v>0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193</v>
      </c>
      <c r="F17" s="28">
        <f>IF(ISNUMBER($G17),SUM(F13:F16),"")</f>
        <v>3</v>
      </c>
      <c r="G17" s="29">
        <f>IF(SUM($G13:$G16)+SUM($Q13:$Q16)&gt;0,SUM(G13:G16),"")</f>
        <v>578</v>
      </c>
      <c r="H17" s="27">
        <f>IF(ISNUMBER($G17),SUM(H13:H16),"")</f>
        <v>0.5</v>
      </c>
      <c r="I17" s="99"/>
      <c r="K17" s="96">
        <v>15617</v>
      </c>
      <c r="L17" s="97"/>
      <c r="M17" s="26" t="s">
        <v>17</v>
      </c>
      <c r="N17" s="27">
        <f>IF(ISNUMBER($G17),SUM(N13:N16),"")</f>
        <v>426</v>
      </c>
      <c r="O17" s="28">
        <f>IF(ISNUMBER($G17),SUM(O13:O16),"")</f>
        <v>206</v>
      </c>
      <c r="P17" s="28">
        <f>IF(ISNUMBER($G17),SUM(P13:P16),"")</f>
        <v>0</v>
      </c>
      <c r="Q17" s="29">
        <f>IF(SUM($G13:$G16)+SUM($Q13:$Q16)&gt;0,SUM(Q13:Q16),"")</f>
        <v>632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107</v>
      </c>
      <c r="E18" s="12">
        <v>45</v>
      </c>
      <c r="F18" s="12">
        <v>2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42</v>
      </c>
      <c r="P18" s="12">
        <v>1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52</v>
      </c>
      <c r="P19" s="18">
        <v>2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106</v>
      </c>
      <c r="E20" s="18">
        <v>45</v>
      </c>
      <c r="F20" s="18">
        <v>1</v>
      </c>
      <c r="G20" s="19">
        <f>IF(AND(ISBLANK(D20),ISBLANK(E20)),"",D20+E20)</f>
        <v>151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101</v>
      </c>
      <c r="O20" s="18">
        <v>61</v>
      </c>
      <c r="P20" s="18">
        <v>1</v>
      </c>
      <c r="Q20" s="19">
        <f>IF(AND(ISBLANK(N20),ISBLANK(O20)),"",N20+O20)</f>
        <v>162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41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53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18201</v>
      </c>
      <c r="B22" s="97"/>
      <c r="C22" s="26" t="s">
        <v>17</v>
      </c>
      <c r="D22" s="27">
        <f>IF(ISNUMBER($G22),SUM(D18:D21),"")</f>
        <v>407</v>
      </c>
      <c r="E22" s="28">
        <f>IF(ISNUMBER($G22),SUM(E18:E21),"")</f>
        <v>176</v>
      </c>
      <c r="F22" s="28">
        <f>IF(ISNUMBER($G22),SUM(F18:F21),"")</f>
        <v>6</v>
      </c>
      <c r="G22" s="29">
        <f>IF(SUM($G18:$G21)+SUM($Q18:$Q21)&gt;0,SUM(G18:G21),"")</f>
        <v>583</v>
      </c>
      <c r="H22" s="27">
        <f>IF(ISNUMBER($G22),SUM(H18:H21),"")</f>
        <v>2</v>
      </c>
      <c r="I22" s="99"/>
      <c r="K22" s="96">
        <v>14961</v>
      </c>
      <c r="L22" s="97"/>
      <c r="M22" s="26" t="s">
        <v>17</v>
      </c>
      <c r="N22" s="27">
        <f>IF(ISNUMBER($G22),SUM(N18:N21),"")</f>
        <v>368</v>
      </c>
      <c r="O22" s="28">
        <f>IF(ISNUMBER($G22),SUM(O18:O21),"")</f>
        <v>208</v>
      </c>
      <c r="P22" s="28">
        <f>IF(ISNUMBER($G22),SUM(P18:P21),"")</f>
        <v>4</v>
      </c>
      <c r="Q22" s="29">
        <f>IF(SUM($G18:$G21)+SUM($Q18:$Q21)&gt;0,SUM(Q18:Q21),"")</f>
        <v>576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51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99</v>
      </c>
      <c r="O23" s="12">
        <v>35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51</v>
      </c>
      <c r="F24" s="18">
        <v>2</v>
      </c>
      <c r="G24" s="19">
        <f>IF(AND(ISBLANK(D24),ISBLANK(E24)),"",D24+E24)</f>
        <v>150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58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92</v>
      </c>
      <c r="E25" s="18">
        <v>44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110</v>
      </c>
      <c r="O25" s="18">
        <v>61</v>
      </c>
      <c r="P25" s="18">
        <v>2</v>
      </c>
      <c r="Q25" s="19">
        <f>IF(AND(ISBLANK(N25),ISBLANK(O25)),"",N25+O25)</f>
        <v>171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35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49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9798</v>
      </c>
      <c r="B27" s="97"/>
      <c r="C27" s="26" t="s">
        <v>17</v>
      </c>
      <c r="D27" s="27">
        <f>IF(ISNUMBER($G27),SUM(D23:D26),"")</f>
        <v>404</v>
      </c>
      <c r="E27" s="28">
        <f>IF(ISNUMBER($G27),SUM(E23:E26),"")</f>
        <v>181</v>
      </c>
      <c r="F27" s="28">
        <f>IF(ISNUMBER($G27),SUM(F23:F26),"")</f>
        <v>8</v>
      </c>
      <c r="G27" s="29">
        <f>IF(SUM($G23:$G26)+SUM($Q23:$Q26)&gt;0,SUM(G23:G26),"")</f>
        <v>585</v>
      </c>
      <c r="H27" s="27">
        <f>IF(ISNUMBER($G27),SUM(H23:H26),"")</f>
        <v>1</v>
      </c>
      <c r="I27" s="99"/>
      <c r="K27" s="96">
        <v>18799</v>
      </c>
      <c r="L27" s="97"/>
      <c r="M27" s="26" t="s">
        <v>17</v>
      </c>
      <c r="N27" s="27">
        <f>IF(ISNUMBER($G27),SUM(N23:N26),"")</f>
        <v>412</v>
      </c>
      <c r="O27" s="28">
        <f>IF(ISNUMBER($G27),SUM(O23:O26),"")</f>
        <v>203</v>
      </c>
      <c r="P27" s="28">
        <f>IF(ISNUMBER($G27),SUM(P23:P26),"")</f>
        <v>2</v>
      </c>
      <c r="Q27" s="29">
        <f>IF(SUM($G23:$G26)+SUM($Q23:$Q26)&gt;0,SUM(Q23:Q26),"")</f>
        <v>615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60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110</v>
      </c>
      <c r="O28" s="12">
        <v>54</v>
      </c>
      <c r="P28" s="12">
        <v>1</v>
      </c>
      <c r="Q28" s="13">
        <f>IF(AND(ISBLANK(N28),ISBLANK(O28)),"",N28+O28)</f>
        <v>164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62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109</v>
      </c>
      <c r="O29" s="18">
        <v>44</v>
      </c>
      <c r="P29" s="18">
        <v>1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49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44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112</v>
      </c>
      <c r="E31" s="23">
        <v>54</v>
      </c>
      <c r="F31" s="23">
        <v>1</v>
      </c>
      <c r="G31" s="24">
        <f>IF(AND(ISBLANK(D31),ISBLANK(E31)),"",D31+E31)</f>
        <v>166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70</v>
      </c>
      <c r="P31" s="23">
        <v>1</v>
      </c>
      <c r="Q31" s="24">
        <f>IF(AND(ISBLANK(N31),ISBLANK(O31)),"",N31+O31)</f>
        <v>171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385</v>
      </c>
      <c r="E32" s="28">
        <f>IF(ISNUMBER($G32),SUM(E28:E31),"")</f>
        <v>225</v>
      </c>
      <c r="F32" s="28">
        <f>IF(ISNUMBER($G32),SUM(F28:F31),"")</f>
        <v>1</v>
      </c>
      <c r="G32" s="29">
        <f>IF(SUM($G28:$G31)+SUM($Q28:$Q31)&gt;0,SUM(G28:G31),"")</f>
        <v>610</v>
      </c>
      <c r="H32" s="27">
        <f>IF(ISNUMBER($G32),SUM(H28:H31),"")</f>
        <v>0</v>
      </c>
      <c r="I32" s="99"/>
      <c r="K32" s="96">
        <v>10409</v>
      </c>
      <c r="L32" s="97"/>
      <c r="M32" s="26" t="s">
        <v>17</v>
      </c>
      <c r="N32" s="27">
        <f>IF(ISNUMBER($G32),SUM(N28:N31),"")</f>
        <v>417</v>
      </c>
      <c r="O32" s="28">
        <f>IF(ISNUMBER($G32),SUM(O28:O31),"")</f>
        <v>212</v>
      </c>
      <c r="P32" s="28">
        <f>IF(ISNUMBER($G32),SUM(P28:P31),"")</f>
        <v>4</v>
      </c>
      <c r="Q32" s="29">
        <f>IF(SUM($G28:$G31)+SUM($Q28:$Q31)&gt;0,SUM(Q28:Q31),"")</f>
        <v>629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52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89</v>
      </c>
      <c r="O33" s="12">
        <v>43</v>
      </c>
      <c r="P33" s="12">
        <v>4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43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41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35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82</v>
      </c>
      <c r="O35" s="18">
        <v>54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52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43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6623</v>
      </c>
      <c r="B37" s="97"/>
      <c r="C37" s="26" t="s">
        <v>17</v>
      </c>
      <c r="D37" s="27">
        <f>IF(ISNUMBER($G37),SUM(D33:D36),"")</f>
        <v>367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21489</v>
      </c>
      <c r="L37" s="97"/>
      <c r="M37" s="26" t="s">
        <v>17</v>
      </c>
      <c r="N37" s="27">
        <f>IF(ISNUMBER($G37),SUM(N33:N36),"")</f>
        <v>354</v>
      </c>
      <c r="O37" s="28">
        <f>IF(ISNUMBER($G37),SUM(O33:O36),"")</f>
        <v>181</v>
      </c>
      <c r="P37" s="28">
        <f>IF(ISNUMBER($G37),SUM(P33:P36),"")</f>
        <v>6</v>
      </c>
      <c r="Q37" s="29">
        <f>IF(SUM($G33:$G36)+SUM($Q33:$Q36)&gt;0,SUM(Q33:Q36),"")</f>
        <v>535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2351</v>
      </c>
      <c r="E39" s="34">
        <f>IF(ISNUMBER($G39),SUM(E12,E17,E22,E27,E32,E37),"")</f>
        <v>1160</v>
      </c>
      <c r="F39" s="34">
        <f>IF(ISNUMBER($G39),SUM(F12,F17,F22,F27,F32,F37),"")</f>
        <v>22</v>
      </c>
      <c r="G39" s="35">
        <f>IF(SUM($G$8:$G$37)+SUM($Q$8:$Q$37)&gt;0,SUM(G12,G17,G22,G27,G32,G37),"")</f>
        <v>3511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2358</v>
      </c>
      <c r="O39" s="34">
        <f>IF(ISNUMBER($G39),SUM(O12,O17,O22,O27,O32,O37),"")</f>
        <v>1198</v>
      </c>
      <c r="P39" s="34">
        <f>IF(ISNUMBER($G39),SUM(P12,P17,P22,P27,P32,P37),"")</f>
        <v>20</v>
      </c>
      <c r="Q39" s="35">
        <f>IF(SUM($G$8:$G$37)+SUM($Q$8:$Q$37)&gt;0,SUM(Q12,Q17,Q22,Q27,Q32,Q37),"")</f>
        <v>3556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2023-11-25T19:36:57Z</dcterms:modified>
</cp:coreProperties>
</file>